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2" documentId="13_ncr:1_{B5226251-32AE-4FEC-8A79-007AF1F30266}" xr6:coauthVersionLast="47" xr6:coauthVersionMax="47" xr10:uidLastSave="{1379BDAB-C7DE-4975-83CF-A353930CFE51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AVALIAÇÃO'!$A$1:$G$55</definedName>
    <definedName name="_xlnm.Print_Area" localSheetId="0">CRITÉRIOS!$A$1:$E$23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1" l="1"/>
  <c r="E47" i="1"/>
  <c r="E48" i="1" s="1"/>
  <c r="E49" i="1" s="1"/>
  <c r="E51" i="1" s="1"/>
  <c r="A1" i="1" l="1"/>
  <c r="C5" i="1" l="1"/>
</calcChain>
</file>

<file path=xl/sharedStrings.xml><?xml version="1.0" encoding="utf-8"?>
<sst xmlns="http://schemas.openxmlformats.org/spreadsheetml/2006/main" count="50" uniqueCount="44">
  <si>
    <t>PE - Unidade:</t>
  </si>
  <si>
    <t>Avaliador (matrícula):</t>
  </si>
  <si>
    <t>Data da Avaliação:</t>
  </si>
  <si>
    <t>COMPONENTES DO EQUIPAMENTO:</t>
  </si>
  <si>
    <t>ORIENTAÇÕES PARA PREENCHIMENTO DAS PLANILHAS</t>
  </si>
  <si>
    <t>O cabeçalho das demais abas será preenchido automaticamente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</si>
  <si>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</si>
  <si>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</si>
  <si>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</si>
  <si>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</si>
  <si>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</si>
  <si>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</si>
  <si>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</si>
  <si>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</si>
  <si>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</si>
  <si>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</si>
  <si>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</si>
  <si>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4.1</t>
  </si>
  <si>
    <t>Sinalização para Entrada Auto-Atendimento e Entrada da Agência - Modelo 03A (Braile)</t>
  </si>
  <si>
    <t>=CRITÉRIOS!C3</t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</si>
  <si>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</si>
  <si>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</si>
  <si>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t>Placa Braile</t>
  </si>
  <si>
    <t>PGE:</t>
  </si>
  <si>
    <t>Fornecedor / Empresa:</t>
  </si>
  <si>
    <t>As células de CONFORMIDADE, anteriormente pontuadas com "1" ou "0", alterarão sua cor de fundo.</t>
  </si>
  <si>
    <t>Todos os itens pontuados com "1" ou "0" deverão conter a justificativa no campo observação</t>
  </si>
  <si>
    <t>=CRITÉRIOS!E3</t>
  </si>
  <si>
    <t>=CRITÉRIOS!E5</t>
  </si>
  <si>
    <t>1 - Base em chapa acrílica (PMMA) cristal. Todas as arestas devem ser arredondadas com raio=1,0mm.</t>
  </si>
  <si>
    <t>2 - Informações opacas (pictograma e textos) em recorte de chapa de ABS e=1,0mm, na cor Branco.</t>
  </si>
  <si>
    <t>3 - Dots de Braile transparentes, aplicados na base acrílica por incrustação mecânica.</t>
  </si>
  <si>
    <t>4 - Fixação do conjunto através de fita auto adesiva dupla-face ou parafuso.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</si>
  <si>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</si>
  <si>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r>
      <rPr>
        <b/>
        <sz val="7"/>
        <color indexed="9"/>
        <rFont val="Arial"/>
        <family val="2"/>
      </rPr>
      <t>CONFORMIDADE</t>
    </r>
    <r>
      <rPr>
        <sz val="7"/>
        <color indexed="9"/>
        <rFont val="Arial"/>
        <family val="2"/>
      </rPr>
      <t/>
    </r>
  </si>
  <si>
    <t>Verificar se a base, recortada em chapa acrílica cristal, não apresenta arranhões nem indícios de fissuras ou craquelados. Todas as arestas devem ser arredondadas.</t>
  </si>
  <si>
    <t>Verificar se o Símbolo Internacional de Acesso, em recorte de chapa de ABS, na cor Branco, está desenhado adequadamente.</t>
  </si>
  <si>
    <t>Verificar se a grafia dos textos está correta (ortografia)</t>
  </si>
  <si>
    <t>Verificar se os dots de Braile, transparentes, estão seguramente aplicados e se eventualmente não estão em falta</t>
  </si>
  <si>
    <t>Item obrigatório</t>
  </si>
  <si>
    <t>RESULTADO FINAL</t>
  </si>
  <si>
    <t>CHECK LIST PARA AVALIAÇÃO DE AMOSTRA
SINALIZAÇÃO PARA ENTRADA AUTO-ATENDIMENTO
E ENTRADA DE AGÊNCIA - Modelo 03A (Braile)</t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</si>
  <si>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</t>
    </r>
    <r>
      <rPr>
        <b/>
        <sz val="10"/>
        <rFont val="Arial"/>
        <family val="2"/>
      </rPr>
      <t xml:space="preserve"> de 100%.</t>
    </r>
  </si>
  <si>
    <t>Demais observações - itens não obrigatórios: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</si>
</sst>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u/>
      <sz val="7"/>
      <color indexed="9"/>
      <name val="Arial"/>
      <family val="2"/>
    </font>
    <font>
      <sz val="9"/>
      <color indexed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 style="thin">
        <color indexed="12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/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 style="thin">
        <color indexed="64"/>
      </right>
      <top style="thin">
        <color indexed="9"/>
      </top>
      <bottom/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19">
    <xf numFmtId="0" fontId="0" fillId="0" borderId="0" xfId="0" applyAlignment="1"/>
    <xf numFmtId="0" fontId="1" fillId="0" borderId="0" xfId="0" applyNumberFormat="1" applyFont="1" applyAlignment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/>
    <xf numFmtId="0" fontId="7" fillId="5" borderId="0" xfId="0" applyNumberFormat="1" applyFont="1" applyFill="1" applyBorder="1" applyAlignment="1">
      <alignment horizontal="center" vertical="center"/>
    </xf>
    <xf numFmtId="0" fontId="7" fillId="5" borderId="0" xfId="0" applyNumberFormat="1" applyFont="1" applyFill="1" applyBorder="1" applyAlignment="1">
      <alignment vertical="center"/>
    </xf>
    <xf numFmtId="0" fontId="10" fillId="5" borderId="0" xfId="0" applyNumberFormat="1" applyFont="1" applyFill="1" applyBorder="1" applyAlignment="1">
      <alignment horizontal="right" vertical="center"/>
    </xf>
    <xf numFmtId="1" fontId="11" fillId="5" borderId="0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vertical="center"/>
    </xf>
    <xf numFmtId="0" fontId="10" fillId="5" borderId="9" xfId="0" applyNumberFormat="1" applyFont="1" applyFill="1" applyBorder="1" applyAlignment="1">
      <alignment horizontal="right" vertical="center"/>
    </xf>
    <xf numFmtId="9" fontId="11" fillId="5" borderId="9" xfId="1" applyFont="1" applyFill="1" applyBorder="1" applyAlignment="1">
      <alignment horizontal="center" vertical="center"/>
    </xf>
    <xf numFmtId="0" fontId="13" fillId="0" borderId="0" xfId="0" applyFont="1" applyBorder="1" applyAlignment="1"/>
    <xf numFmtId="0" fontId="12" fillId="2" borderId="2" xfId="0" applyNumberFormat="1" applyFont="1" applyFill="1" applyBorder="1" applyAlignment="1">
      <alignment vertical="center"/>
    </xf>
    <xf numFmtId="0" fontId="12" fillId="2" borderId="2" xfId="0" applyNumberFormat="1" applyFont="1" applyFill="1" applyBorder="1" applyAlignment="1">
      <alignment horizontal="center" vertical="center"/>
    </xf>
    <xf numFmtId="0" fontId="9" fillId="3" borderId="8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8" fillId="3" borderId="8" xfId="0" applyNumberFormat="1" applyFont="1" applyFill="1" applyBorder="1" applyAlignment="1">
      <alignment vertical="center" wrapText="1"/>
    </xf>
    <xf numFmtId="0" fontId="8" fillId="3" borderId="10" xfId="0" applyNumberFormat="1" applyFont="1" applyFill="1" applyBorder="1" applyAlignment="1">
      <alignment vertical="center" wrapText="1"/>
    </xf>
    <xf numFmtId="0" fontId="6" fillId="6" borderId="10" xfId="0" applyNumberFormat="1" applyFont="1" applyFill="1" applyBorder="1" applyAlignment="1">
      <alignment vertical="center"/>
    </xf>
    <xf numFmtId="0" fontId="6" fillId="3" borderId="1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3" fillId="0" borderId="0" xfId="0" applyFont="1" applyFill="1" applyBorder="1" applyAlignment="1" applyProtection="1">
      <alignment vertical="center"/>
    </xf>
    <xf numFmtId="0" fontId="14" fillId="2" borderId="14" xfId="0" applyNumberFormat="1" applyFont="1" applyFill="1" applyBorder="1" applyAlignment="1">
      <alignment vertical="center" wrapText="1"/>
    </xf>
    <xf numFmtId="0" fontId="0" fillId="7" borderId="14" xfId="0" applyFill="1" applyBorder="1" applyAlignment="1"/>
    <xf numFmtId="49" fontId="6" fillId="6" borderId="10" xfId="0" applyNumberFormat="1" applyFont="1" applyFill="1" applyBorder="1" applyAlignment="1">
      <alignment vertical="center"/>
    </xf>
    <xf numFmtId="14" fontId="6" fillId="6" borderId="10" xfId="0" applyNumberFormat="1" applyFont="1" applyFill="1" applyBorder="1" applyAlignment="1">
      <alignment horizontal="left" vertical="center"/>
    </xf>
    <xf numFmtId="0" fontId="18" fillId="3" borderId="10" xfId="0" applyNumberFormat="1" applyFont="1" applyFill="1" applyBorder="1" applyAlignment="1">
      <alignment horizontal="center" vertical="center"/>
    </xf>
    <xf numFmtId="1" fontId="6" fillId="6" borderId="1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/>
    <xf numFmtId="0" fontId="0" fillId="0" borderId="0" xfId="0" applyFill="1" applyAlignment="1"/>
    <xf numFmtId="9" fontId="19" fillId="0" borderId="0" xfId="1" applyFont="1" applyFill="1" applyBorder="1" applyAlignment="1">
      <alignment horizontal="center" vertical="center"/>
    </xf>
    <xf numFmtId="0" fontId="0" fillId="0" borderId="0" xfId="0" applyBorder="1" applyAlignment="1"/>
    <xf numFmtId="0" fontId="6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 applyProtection="1">
      <alignment horizontal="right"/>
    </xf>
    <xf numFmtId="0" fontId="16" fillId="0" borderId="0" xfId="0" applyFont="1" applyBorder="1" applyAlignment="1"/>
    <xf numFmtId="0" fontId="6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/>
    </xf>
    <xf numFmtId="0" fontId="6" fillId="3" borderId="0" xfId="0" applyNumberFormat="1" applyFont="1" applyFill="1" applyBorder="1" applyAlignment="1">
      <alignment vertical="center" wrapText="1"/>
    </xf>
    <xf numFmtId="0" fontId="6" fillId="3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6" fillId="4" borderId="19" xfId="0" applyNumberFormat="1" applyFont="1" applyFill="1" applyBorder="1" applyAlignment="1">
      <alignment horizontal="center" vertical="center" wrapText="1"/>
    </xf>
    <xf numFmtId="0" fontId="6" fillId="4" borderId="20" xfId="0" applyNumberFormat="1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vertical="center"/>
    </xf>
    <xf numFmtId="0" fontId="6" fillId="3" borderId="23" xfId="0" applyNumberFormat="1" applyFont="1" applyFill="1" applyBorder="1" applyAlignment="1">
      <alignment vertical="center"/>
    </xf>
    <xf numFmtId="0" fontId="7" fillId="5" borderId="3" xfId="0" applyNumberFormat="1" applyFont="1" applyFill="1" applyBorder="1" applyAlignment="1">
      <alignment horizontal="center" vertical="center"/>
    </xf>
    <xf numFmtId="0" fontId="7" fillId="5" borderId="4" xfId="0" applyNumberFormat="1" applyFont="1" applyFill="1" applyBorder="1" applyAlignment="1">
      <alignment horizontal="center" vertical="center"/>
    </xf>
    <xf numFmtId="0" fontId="12" fillId="5" borderId="24" xfId="0" applyNumberFormat="1" applyFont="1" applyFill="1" applyBorder="1" applyAlignment="1">
      <alignment horizontal="center" vertical="center"/>
    </xf>
    <xf numFmtId="0" fontId="12" fillId="5" borderId="25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25" xfId="0" applyNumberFormat="1" applyFont="1" applyFill="1" applyBorder="1" applyAlignment="1">
      <alignment horizontal="center" vertical="center"/>
    </xf>
    <xf numFmtId="0" fontId="1" fillId="8" borderId="0" xfId="0" applyNumberFormat="1" applyFont="1" applyFill="1" applyAlignment="1"/>
    <xf numFmtId="0" fontId="0" fillId="8" borderId="0" xfId="0" applyFill="1" applyAlignment="1"/>
    <xf numFmtId="0" fontId="12" fillId="0" borderId="4" xfId="0" applyNumberFormat="1" applyFont="1" applyFill="1" applyBorder="1" applyAlignment="1">
      <alignment horizontal="center" vertical="center"/>
    </xf>
    <xf numFmtId="0" fontId="7" fillId="8" borderId="26" xfId="0" applyNumberFormat="1" applyFont="1" applyFill="1" applyBorder="1" applyAlignment="1">
      <alignment horizontal="center" vertical="center"/>
    </xf>
    <xf numFmtId="0" fontId="7" fillId="8" borderId="27" xfId="0" applyNumberFormat="1" applyFont="1" applyFill="1" applyBorder="1" applyAlignment="1">
      <alignment vertical="center"/>
    </xf>
    <xf numFmtId="0" fontId="7" fillId="8" borderId="27" xfId="0" applyNumberFormat="1" applyFont="1" applyFill="1" applyBorder="1" applyAlignment="1">
      <alignment horizontal="right" vertical="center"/>
    </xf>
    <xf numFmtId="0" fontId="20" fillId="8" borderId="27" xfId="0" applyNumberFormat="1" applyFont="1" applyFill="1" applyBorder="1" applyAlignment="1">
      <alignment horizontal="center" vertical="center"/>
    </xf>
    <xf numFmtId="0" fontId="7" fillId="8" borderId="27" xfId="0" applyNumberFormat="1" applyFont="1" applyFill="1" applyBorder="1" applyAlignment="1">
      <alignment horizontal="center" vertical="center"/>
    </xf>
    <xf numFmtId="0" fontId="7" fillId="8" borderId="28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vertical="center"/>
    </xf>
    <xf numFmtId="0" fontId="6" fillId="3" borderId="3" xfId="0" applyNumberFormat="1" applyFont="1" applyFill="1" applyBorder="1" applyAlignment="1">
      <alignment vertical="center"/>
    </xf>
    <xf numFmtId="0" fontId="6" fillId="3" borderId="4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left" vertical="center"/>
    </xf>
    <xf numFmtId="0" fontId="6" fillId="3" borderId="4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/>
    </xf>
    <xf numFmtId="0" fontId="5" fillId="3" borderId="1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4" fillId="2" borderId="13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left" vertical="top"/>
    </xf>
    <xf numFmtId="0" fontId="8" fillId="3" borderId="0" xfId="0" applyNumberFormat="1" applyFont="1" applyFill="1" applyBorder="1" applyAlignment="1">
      <alignment horizontal="left" vertical="top"/>
    </xf>
    <xf numFmtId="0" fontId="8" fillId="3" borderId="4" xfId="0" applyNumberFormat="1" applyFont="1" applyFill="1" applyBorder="1" applyAlignment="1">
      <alignment horizontal="left" vertical="top"/>
    </xf>
    <xf numFmtId="0" fontId="8" fillId="3" borderId="5" xfId="0" applyNumberFormat="1" applyFont="1" applyFill="1" applyBorder="1" applyAlignment="1">
      <alignment horizontal="left" vertical="top"/>
    </xf>
    <xf numFmtId="0" fontId="8" fillId="3" borderId="7" xfId="0" applyNumberFormat="1" applyFont="1" applyFill="1" applyBorder="1" applyAlignment="1">
      <alignment horizontal="left" vertical="top"/>
    </xf>
    <xf numFmtId="0" fontId="8" fillId="3" borderId="6" xfId="0" applyNumberFormat="1" applyFont="1" applyFill="1" applyBorder="1" applyAlignment="1">
      <alignment horizontal="left" vertical="top"/>
    </xf>
    <xf numFmtId="0" fontId="14" fillId="2" borderId="17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0" fontId="14" fillId="2" borderId="29" xfId="0" applyNumberFormat="1" applyFont="1" applyFill="1" applyBorder="1" applyAlignment="1">
      <alignment horizontal="center" vertical="center" wrapText="1"/>
    </xf>
    <xf numFmtId="0" fontId="5" fillId="3" borderId="30" xfId="0" applyNumberFormat="1" applyFont="1" applyFill="1" applyBorder="1" applyAlignment="1">
      <alignment horizontal="center"/>
    </xf>
    <xf numFmtId="0" fontId="5" fillId="3" borderId="12" xfId="0" applyNumberFormat="1" applyFont="1" applyFill="1" applyBorder="1" applyAlignment="1">
      <alignment horizontal="center"/>
    </xf>
    <xf numFmtId="0" fontId="5" fillId="3" borderId="31" xfId="0" applyNumberFormat="1" applyFont="1" applyFill="1" applyBorder="1" applyAlignment="1">
      <alignment horizontal="center"/>
    </xf>
    <xf numFmtId="0" fontId="8" fillId="4" borderId="17" xfId="0" applyNumberFormat="1" applyFont="1" applyFill="1" applyBorder="1" applyAlignment="1">
      <alignment horizontal="center" vertical="center" wrapText="1"/>
    </xf>
    <xf numFmtId="0" fontId="5" fillId="4" borderId="14" xfId="0" applyNumberFormat="1" applyFont="1" applyFill="1" applyBorder="1" applyAlignment="1">
      <alignment horizontal="center" vertical="center" wrapText="1"/>
    </xf>
    <xf numFmtId="0" fontId="5" fillId="4" borderId="18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top"/>
    </xf>
    <xf numFmtId="0" fontId="6" fillId="3" borderId="3" xfId="0" applyNumberFormat="1" applyFont="1" applyFill="1" applyBorder="1" applyAlignment="1">
      <alignment horizontal="center" vertical="top"/>
    </xf>
    <xf numFmtId="0" fontId="9" fillId="3" borderId="11" xfId="0" applyNumberFormat="1" applyFont="1" applyFill="1" applyBorder="1" applyAlignment="1">
      <alignment horizontal="center" vertical="top" wrapText="1"/>
    </xf>
    <xf numFmtId="0" fontId="9" fillId="3" borderId="3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49" fontId="6" fillId="6" borderId="1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2">
    <dxf>
      <font>
        <b/>
        <i val="0"/>
      </font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76200</xdr:colOff>
      <xdr:row>0</xdr:row>
      <xdr:rowOff>135255</xdr:rowOff>
    </xdr:from>
    <xdr:to>
      <xdr:col>1</xdr:col>
      <xdr:colOff>1181302</xdr:colOff>
      <xdr:row>0</xdr:row>
      <xdr:rowOff>429207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35255"/>
          <a:ext cx="1318462" cy="293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414968</xdr:colOff>
      <xdr:row>5</xdr:row>
      <xdr:rowOff>111369</xdr:rowOff>
    </xdr:from>
    <xdr:to>
      <xdr:col>5</xdr:col>
      <xdr:colOff>876772</xdr:colOff>
      <xdr:row>39</xdr:row>
      <xdr:rowOff>40382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5893" y="1159119"/>
          <a:ext cx="1823879" cy="4624838"/>
        </a:xfrm>
        <a:prstGeom prst="rect">
          <a:avLst/>
        </a:prstGeom>
      </xdr:spPr>
    </xdr:pic>
    <xdr:clientData/>
  </xdr:twoCellAnchor>
  <xdr:twoCellAnchor>
    <xdr:from>
      <xdr:col>0</xdr:col>
      <xdr:colOff>81862</xdr:colOff>
      <xdr:row>0</xdr:row>
      <xdr:rowOff>181231</xdr:rowOff>
    </xdr:from>
    <xdr:to>
      <xdr:col>2</xdr:col>
      <xdr:colOff>328487</xdr:colOff>
      <xdr:row>0</xdr:row>
      <xdr:rowOff>446657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62" y="181231"/>
          <a:ext cx="1237225" cy="265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457200</xdr:colOff>
      <xdr:row>10</xdr:row>
      <xdr:rowOff>57150</xdr:rowOff>
    </xdr:from>
    <xdr:to>
      <xdr:col>6</xdr:col>
      <xdr:colOff>614569</xdr:colOff>
      <xdr:row>10</xdr:row>
      <xdr:rowOff>222801</xdr:rowOff>
    </xdr:to>
    <xdr:sp macro="" textlink="">
      <xdr:nvSpPr>
        <xdr:cNvPr id="4" name="Texto Explicativo 2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6124575" y="1876425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65169"/>
            <a:gd name="adj6" fmla="val -728832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</xdr:txBody>
    </xdr:sp>
    <xdr:clientData/>
  </xdr:twoCellAnchor>
  <xdr:twoCellAnchor>
    <xdr:from>
      <xdr:col>6</xdr:col>
      <xdr:colOff>457200</xdr:colOff>
      <xdr:row>12</xdr:row>
      <xdr:rowOff>200025</xdr:rowOff>
    </xdr:from>
    <xdr:to>
      <xdr:col>6</xdr:col>
      <xdr:colOff>614569</xdr:colOff>
      <xdr:row>13</xdr:row>
      <xdr:rowOff>41826</xdr:rowOff>
    </xdr:to>
    <xdr:sp macro="" textlink="">
      <xdr:nvSpPr>
        <xdr:cNvPr id="5" name="Texto Explicativo 2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6124575" y="2647950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2582"/>
            <a:gd name="adj6" fmla="val -716727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6</xdr:col>
      <xdr:colOff>457200</xdr:colOff>
      <xdr:row>17</xdr:row>
      <xdr:rowOff>57150</xdr:rowOff>
    </xdr:from>
    <xdr:to>
      <xdr:col>6</xdr:col>
      <xdr:colOff>614569</xdr:colOff>
      <xdr:row>18</xdr:row>
      <xdr:rowOff>108501</xdr:rowOff>
    </xdr:to>
    <xdr:sp macro="" textlink="">
      <xdr:nvSpPr>
        <xdr:cNvPr id="6" name="Texto Explicativo 2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6124575" y="3286125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2582"/>
            <a:gd name="adj6" fmla="val -716727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6</xdr:col>
      <xdr:colOff>457200</xdr:colOff>
      <xdr:row>26</xdr:row>
      <xdr:rowOff>104775</xdr:rowOff>
    </xdr:from>
    <xdr:to>
      <xdr:col>6</xdr:col>
      <xdr:colOff>614569</xdr:colOff>
      <xdr:row>28</xdr:row>
      <xdr:rowOff>41826</xdr:rowOff>
    </xdr:to>
    <xdr:sp macro="" textlink="">
      <xdr:nvSpPr>
        <xdr:cNvPr id="7" name="Texto Explicativo 2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6124575" y="4362450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2582"/>
            <a:gd name="adj6" fmla="val -716727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6</xdr:col>
      <xdr:colOff>457200</xdr:colOff>
      <xdr:row>36</xdr:row>
      <xdr:rowOff>9525</xdr:rowOff>
    </xdr:from>
    <xdr:to>
      <xdr:col>6</xdr:col>
      <xdr:colOff>614569</xdr:colOff>
      <xdr:row>37</xdr:row>
      <xdr:rowOff>60876</xdr:rowOff>
    </xdr:to>
    <xdr:sp macro="" textlink="">
      <xdr:nvSpPr>
        <xdr:cNvPr id="8" name="Texto Explicativo 2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>
          <a:off x="6124575" y="5410200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88169"/>
            <a:gd name="adj6" fmla="val -662253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6</xdr:col>
      <xdr:colOff>457200</xdr:colOff>
      <xdr:row>8</xdr:row>
      <xdr:rowOff>66675</xdr:rowOff>
    </xdr:from>
    <xdr:to>
      <xdr:col>6</xdr:col>
      <xdr:colOff>614569</xdr:colOff>
      <xdr:row>9</xdr:row>
      <xdr:rowOff>118026</xdr:rowOff>
    </xdr:to>
    <xdr:sp macro="" textlink="">
      <xdr:nvSpPr>
        <xdr:cNvPr id="9" name="Texto Explicativo 2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 bwMode="auto">
        <a:xfrm>
          <a:off x="6124575" y="1457325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34169"/>
            <a:gd name="adj6" fmla="val -58962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view="pageBreakPreview" topLeftCell="A5" zoomScale="125" zoomScaleNormal="125" zoomScaleSheetLayoutView="125" workbookViewId="0">
      <selection activeCell="C1" sqref="A1:E25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" customWidth="1"/>
    <col min="5" max="5" width="38.75" customWidth="1"/>
  </cols>
  <sheetData>
    <row r="1" spans="1:5" ht="43.5" customHeight="1">
      <c r="A1" s="30"/>
      <c r="B1" s="29"/>
      <c r="C1" s="91" t="s">
        <v>41</v>
      </c>
      <c r="D1" s="92"/>
      <c r="E1" s="93"/>
    </row>
    <row r="2" spans="1:5" ht="9" customHeight="1">
      <c r="A2" s="89"/>
      <c r="B2" s="89"/>
      <c r="C2" s="89"/>
      <c r="D2" s="89"/>
      <c r="E2" s="90"/>
    </row>
    <row r="3" spans="1:5" ht="9" customHeight="1">
      <c r="A3" s="94" t="s">
        <v>23</v>
      </c>
      <c r="B3" s="94"/>
      <c r="C3" s="25"/>
      <c r="D3" s="26" t="s">
        <v>1</v>
      </c>
      <c r="E3" s="25"/>
    </row>
    <row r="4" spans="1:5" ht="9" customHeight="1">
      <c r="A4" s="95"/>
      <c r="B4" s="95"/>
      <c r="C4" s="95"/>
      <c r="D4" s="95"/>
      <c r="E4" s="95"/>
    </row>
    <row r="5" spans="1:5" ht="9" customHeight="1">
      <c r="A5" s="26" t="s">
        <v>2</v>
      </c>
      <c r="B5" s="26"/>
      <c r="C5" s="25"/>
      <c r="D5" s="26" t="s">
        <v>24</v>
      </c>
      <c r="E5" s="25"/>
    </row>
    <row r="6" spans="1:5" ht="9" customHeight="1">
      <c r="A6" s="42"/>
      <c r="B6" s="42"/>
      <c r="C6" s="42"/>
      <c r="D6" s="42"/>
      <c r="E6" s="42"/>
    </row>
    <row r="7" spans="1:5" ht="9" customHeight="1">
      <c r="A7" s="42"/>
      <c r="B7" s="42"/>
      <c r="C7" s="42"/>
      <c r="D7" s="42"/>
      <c r="E7" s="42"/>
    </row>
    <row r="8" spans="1:5">
      <c r="A8" s="28" t="s">
        <v>4</v>
      </c>
      <c r="B8" s="28"/>
      <c r="C8" s="14"/>
      <c r="D8" s="14"/>
      <c r="E8" s="14"/>
    </row>
    <row r="9" spans="1:5">
      <c r="A9" s="4"/>
      <c r="B9" s="4"/>
      <c r="C9" s="14"/>
      <c r="D9" s="14"/>
      <c r="E9" s="14"/>
    </row>
    <row r="10" spans="1:5">
      <c r="A10" s="43">
        <v>1</v>
      </c>
      <c r="B10" s="5" t="s">
        <v>15</v>
      </c>
      <c r="C10" s="14"/>
      <c r="D10" s="14"/>
      <c r="E10" s="14"/>
    </row>
    <row r="11" spans="1:5">
      <c r="A11" s="43">
        <v>2</v>
      </c>
      <c r="B11" s="5" t="s">
        <v>5</v>
      </c>
      <c r="C11" s="14"/>
      <c r="D11" s="14"/>
      <c r="E11" s="14"/>
    </row>
    <row r="12" spans="1:5">
      <c r="A12" s="43">
        <v>3</v>
      </c>
      <c r="B12" s="5" t="s">
        <v>14</v>
      </c>
      <c r="C12" s="14"/>
      <c r="D12" s="14"/>
      <c r="E12" s="14"/>
    </row>
    <row r="13" spans="1:5">
      <c r="A13" s="43">
        <v>4</v>
      </c>
      <c r="B13" s="5" t="s">
        <v>16</v>
      </c>
      <c r="C13" s="14"/>
      <c r="D13" s="14"/>
      <c r="E13" s="14"/>
    </row>
    <row r="14" spans="1:5">
      <c r="A14" s="43">
        <v>5</v>
      </c>
      <c r="B14" s="5" t="s">
        <v>42</v>
      </c>
      <c r="C14" s="14"/>
      <c r="D14" s="14"/>
      <c r="E14" s="14"/>
    </row>
    <row r="15" spans="1:5">
      <c r="A15" s="43"/>
      <c r="B15" s="5"/>
      <c r="C15" s="14"/>
      <c r="D15" s="14"/>
      <c r="E15" s="14"/>
    </row>
    <row r="16" spans="1:5" ht="14.25" customHeight="1">
      <c r="A16" s="28" t="s">
        <v>6</v>
      </c>
      <c r="B16" s="14"/>
      <c r="C16" s="14"/>
      <c r="D16" s="14"/>
      <c r="E16" s="14"/>
    </row>
    <row r="17" spans="1:6" ht="14.25" customHeight="1">
      <c r="A17" s="28"/>
      <c r="B17" s="28" t="s">
        <v>26</v>
      </c>
      <c r="C17" s="27"/>
      <c r="D17" s="27"/>
      <c r="E17" s="27"/>
    </row>
    <row r="18" spans="1:6">
      <c r="A18" s="28"/>
      <c r="B18" s="44" t="s">
        <v>25</v>
      </c>
      <c r="C18" s="27"/>
      <c r="D18" s="27"/>
      <c r="E18" s="27"/>
    </row>
    <row r="19" spans="1:6">
      <c r="A19" s="2"/>
      <c r="B19" s="3"/>
      <c r="C19" s="14"/>
      <c r="D19" s="14"/>
      <c r="E19" s="14"/>
    </row>
    <row r="20" spans="1:6">
      <c r="A20" s="14"/>
      <c r="B20" s="4" t="s">
        <v>7</v>
      </c>
      <c r="C20" s="14"/>
      <c r="D20" s="14"/>
      <c r="E20" s="14"/>
    </row>
    <row r="21" spans="1:6">
      <c r="A21" s="14"/>
      <c r="B21" s="5" t="s">
        <v>8</v>
      </c>
      <c r="C21" s="14"/>
      <c r="D21" s="14"/>
      <c r="E21" s="14"/>
    </row>
    <row r="22" spans="1:6">
      <c r="A22" s="14"/>
      <c r="B22" s="5" t="s">
        <v>9</v>
      </c>
      <c r="C22" s="14"/>
      <c r="D22" s="14"/>
      <c r="E22" s="14"/>
    </row>
    <row r="23" spans="1:6">
      <c r="A23" s="14"/>
      <c r="B23" s="5" t="s">
        <v>10</v>
      </c>
      <c r="C23" s="14"/>
      <c r="D23" s="14"/>
      <c r="E23" s="14"/>
      <c r="F23" s="41"/>
    </row>
  </sheetData>
  <mergeCells count="4">
    <mergeCell ref="A2:E2"/>
    <mergeCell ref="C1:E1"/>
    <mergeCell ref="A3:B3"/>
    <mergeCell ref="A4:E4"/>
  </mergeCells>
  <pageMargins left="0.511811024" right="0.511811024" top="0.78740157499999996" bottom="0.78740157499999996" header="0.31496062000000002" footer="0.31496062000000002"/>
  <pageSetup paperSize="9" scale="93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55"/>
  <sheetViews>
    <sheetView tabSelected="1" view="pageBreakPreview" zoomScaleNormal="100" zoomScaleSheetLayoutView="100" workbookViewId="0">
      <selection activeCell="G10" sqref="G10"/>
    </sheetView>
  </sheetViews>
  <sheetFormatPr defaultRowHeight="20.149999999999999" customHeight="1"/>
  <cols>
    <col min="1" max="1" width="2.75" style="1" customWidth="1"/>
    <col min="2" max="2" width="10.25" style="1" customWidth="1"/>
    <col min="3" max="3" width="34.08203125" style="1" customWidth="1"/>
    <col min="4" max="4" width="8.5" style="1" customWidth="1"/>
    <col min="5" max="5" width="9.33203125" style="1" customWidth="1"/>
    <col min="6" max="6" width="12.25" style="1" customWidth="1"/>
    <col min="7" max="7" width="19.75" style="1" customWidth="1"/>
    <col min="8" max="254" width="10.25" style="1" customWidth="1"/>
    <col min="255" max="256" width="10.25" customWidth="1"/>
  </cols>
  <sheetData>
    <row r="1" spans="1:254" ht="47.15" customHeight="1">
      <c r="A1" s="102" t="str">
        <f>CRITÉRIOS!C1</f>
        <v>CHECK LIST PARA AVALIAÇÃO DE AMOSTRA
SINALIZAÇÃO PARA ENTRADA AUTO-ATENDIMENTO
E ENTRADA DE AGÊNCIA - Modelo 03A (Braile)</v>
      </c>
      <c r="B1" s="103"/>
      <c r="C1" s="103"/>
      <c r="D1" s="103"/>
      <c r="E1" s="103"/>
      <c r="F1" s="103"/>
      <c r="G1" s="104"/>
    </row>
    <row r="2" spans="1:254" ht="9" customHeight="1">
      <c r="A2" s="105"/>
      <c r="B2" s="106"/>
      <c r="C2" s="106"/>
      <c r="D2" s="106"/>
      <c r="E2" s="106"/>
      <c r="F2" s="106"/>
      <c r="G2" s="107"/>
    </row>
    <row r="3" spans="1:254" ht="9" customHeight="1">
      <c r="A3" s="94" t="s">
        <v>0</v>
      </c>
      <c r="B3" s="94"/>
      <c r="C3" s="31" t="s">
        <v>19</v>
      </c>
      <c r="D3" s="94" t="s">
        <v>1</v>
      </c>
      <c r="E3" s="94"/>
      <c r="F3" s="116" t="s">
        <v>27</v>
      </c>
      <c r="G3" s="116"/>
    </row>
    <row r="4" spans="1:254" ht="9" customHeight="1">
      <c r="A4" s="76"/>
      <c r="B4" s="117"/>
      <c r="C4" s="117"/>
      <c r="D4" s="117"/>
      <c r="E4" s="117"/>
      <c r="F4" s="117"/>
      <c r="G4" s="118"/>
    </row>
    <row r="5" spans="1:254" ht="9" customHeight="1">
      <c r="A5" s="94" t="s">
        <v>2</v>
      </c>
      <c r="B5" s="94"/>
      <c r="C5" s="32">
        <f>CRITÉRIOS!C5</f>
        <v>0</v>
      </c>
      <c r="D5" s="94" t="s">
        <v>24</v>
      </c>
      <c r="E5" s="94"/>
      <c r="F5" s="116" t="s">
        <v>28</v>
      </c>
      <c r="G5" s="116"/>
    </row>
    <row r="6" spans="1:254" ht="9" customHeight="1">
      <c r="A6" s="77"/>
      <c r="B6" s="42"/>
      <c r="C6" s="42"/>
      <c r="D6" s="42"/>
      <c r="E6" s="42"/>
      <c r="F6" s="42"/>
      <c r="G6" s="78"/>
    </row>
    <row r="7" spans="1:254" ht="9" customHeight="1">
      <c r="A7" s="77"/>
      <c r="B7" s="42"/>
      <c r="C7" s="42"/>
      <c r="D7" s="42"/>
      <c r="E7" s="42"/>
      <c r="F7" s="42"/>
      <c r="G7" s="78"/>
    </row>
    <row r="8" spans="1:254" ht="9" customHeight="1">
      <c r="A8" s="79" t="s">
        <v>3</v>
      </c>
      <c r="B8" s="42"/>
      <c r="C8" s="42"/>
      <c r="D8" s="42"/>
      <c r="E8" s="42"/>
      <c r="F8" s="42"/>
      <c r="G8" s="78"/>
    </row>
    <row r="9" spans="1:254" ht="9" customHeight="1">
      <c r="A9" s="80"/>
      <c r="B9" s="45"/>
      <c r="C9" s="45"/>
      <c r="D9" s="45"/>
      <c r="E9" s="42"/>
      <c r="F9" s="42"/>
      <c r="G9" s="78"/>
    </row>
    <row r="10" spans="1:254" ht="24.75" customHeight="1">
      <c r="A10" s="80"/>
      <c r="B10" s="115" t="s">
        <v>29</v>
      </c>
      <c r="C10" s="115"/>
      <c r="D10" s="46"/>
      <c r="E10" s="42"/>
      <c r="F10" s="42"/>
      <c r="G10" s="78"/>
    </row>
    <row r="11" spans="1:254" s="20" customFormat="1" ht="24.75" customHeight="1">
      <c r="A11" s="81"/>
      <c r="B11" s="115" t="s">
        <v>30</v>
      </c>
      <c r="C11" s="115"/>
      <c r="D11" s="46"/>
      <c r="E11" s="47"/>
      <c r="F11" s="47"/>
      <c r="G11" s="82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</row>
    <row r="12" spans="1:254" ht="24.75" customHeight="1">
      <c r="A12" s="80"/>
      <c r="B12" s="115" t="s">
        <v>31</v>
      </c>
      <c r="C12" s="115"/>
      <c r="D12" s="46"/>
      <c r="E12" s="42"/>
      <c r="F12" s="42"/>
      <c r="G12" s="78"/>
    </row>
    <row r="13" spans="1:254" s="22" customFormat="1" ht="25.5" customHeight="1">
      <c r="A13" s="83"/>
      <c r="B13" s="115" t="s">
        <v>32</v>
      </c>
      <c r="C13" s="115"/>
      <c r="D13" s="46"/>
      <c r="E13" s="48"/>
      <c r="F13" s="48"/>
      <c r="G13" s="84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</row>
    <row r="14" spans="1:254" ht="9" customHeight="1">
      <c r="A14" s="80"/>
      <c r="B14" s="46"/>
      <c r="C14" s="46"/>
      <c r="D14" s="45"/>
      <c r="E14" s="42"/>
      <c r="F14" s="42"/>
      <c r="G14" s="78"/>
    </row>
    <row r="15" spans="1:254" ht="9" customHeight="1">
      <c r="A15" s="80"/>
      <c r="B15" s="46"/>
      <c r="C15" s="46"/>
      <c r="D15" s="45"/>
      <c r="E15" s="42"/>
      <c r="F15" s="42"/>
      <c r="G15" s="78"/>
    </row>
    <row r="16" spans="1:254" ht="9" customHeight="1">
      <c r="A16" s="80"/>
      <c r="B16" s="49"/>
      <c r="C16" s="45"/>
      <c r="D16" s="45"/>
      <c r="E16" s="42"/>
      <c r="F16" s="42"/>
      <c r="G16" s="78"/>
    </row>
    <row r="17" spans="1:7" ht="9" customHeight="1">
      <c r="A17" s="80"/>
      <c r="B17" s="49"/>
      <c r="C17" s="45"/>
      <c r="D17" s="45"/>
      <c r="E17" s="42"/>
      <c r="F17" s="42"/>
      <c r="G17" s="78"/>
    </row>
    <row r="18" spans="1:7" ht="9" customHeight="1">
      <c r="A18" s="80"/>
      <c r="B18" s="49"/>
      <c r="C18" s="45"/>
      <c r="D18" s="45"/>
      <c r="E18" s="50"/>
      <c r="F18" s="50"/>
      <c r="G18" s="78"/>
    </row>
    <row r="19" spans="1:7" ht="9" customHeight="1">
      <c r="A19" s="80"/>
      <c r="B19" s="49"/>
      <c r="C19" s="45"/>
      <c r="D19" s="45"/>
      <c r="E19" s="50"/>
      <c r="F19" s="50"/>
      <c r="G19" s="78"/>
    </row>
    <row r="20" spans="1:7" ht="9" customHeight="1">
      <c r="A20" s="85"/>
      <c r="B20" s="49"/>
      <c r="C20" s="51"/>
      <c r="D20" s="45"/>
      <c r="E20" s="50"/>
      <c r="F20" s="50"/>
      <c r="G20" s="78"/>
    </row>
    <row r="21" spans="1:7" ht="9" customHeight="1">
      <c r="A21" s="86"/>
      <c r="B21" s="52"/>
      <c r="C21" s="52"/>
      <c r="D21" s="52"/>
      <c r="E21" s="53"/>
      <c r="F21" s="53"/>
      <c r="G21" s="87"/>
    </row>
    <row r="22" spans="1:7" ht="9" customHeight="1">
      <c r="A22" s="86"/>
      <c r="B22" s="52"/>
      <c r="C22" s="52"/>
      <c r="D22" s="52"/>
      <c r="E22" s="53"/>
      <c r="F22" s="53"/>
      <c r="G22" s="87"/>
    </row>
    <row r="23" spans="1:7" ht="9" customHeight="1">
      <c r="A23" s="86"/>
      <c r="B23" s="52"/>
      <c r="C23" s="52"/>
      <c r="D23" s="52"/>
      <c r="E23" s="53"/>
      <c r="F23" s="53"/>
      <c r="G23" s="87"/>
    </row>
    <row r="24" spans="1:7" ht="9" customHeight="1">
      <c r="A24" s="86"/>
      <c r="B24" s="52"/>
      <c r="C24" s="52"/>
      <c r="D24" s="52"/>
      <c r="E24" s="53"/>
      <c r="F24" s="53"/>
      <c r="G24" s="87"/>
    </row>
    <row r="25" spans="1:7" ht="9" customHeight="1">
      <c r="A25" s="86"/>
      <c r="B25" s="52"/>
      <c r="C25" s="52"/>
      <c r="D25" s="52"/>
      <c r="E25" s="53"/>
      <c r="F25" s="53"/>
      <c r="G25" s="87"/>
    </row>
    <row r="26" spans="1:7" ht="9" customHeight="1">
      <c r="A26" s="86"/>
      <c r="B26" s="52"/>
      <c r="C26" s="52"/>
      <c r="D26" s="52"/>
      <c r="E26" s="53"/>
      <c r="F26" s="53"/>
      <c r="G26" s="87"/>
    </row>
    <row r="27" spans="1:7" ht="9" customHeight="1">
      <c r="A27" s="88"/>
      <c r="B27" s="54"/>
      <c r="C27" s="54"/>
      <c r="D27" s="54"/>
      <c r="E27" s="53"/>
      <c r="F27" s="53"/>
      <c r="G27" s="87"/>
    </row>
    <row r="28" spans="1:7" ht="9" customHeight="1">
      <c r="A28" s="88"/>
      <c r="B28" s="54"/>
      <c r="C28" s="54"/>
      <c r="D28" s="54"/>
      <c r="E28" s="53"/>
      <c r="F28" s="53"/>
      <c r="G28" s="87"/>
    </row>
    <row r="29" spans="1:7" ht="9" customHeight="1">
      <c r="A29" s="88"/>
      <c r="B29" s="54"/>
      <c r="C29" s="54"/>
      <c r="D29" s="54"/>
      <c r="E29" s="53"/>
      <c r="F29" s="53"/>
      <c r="G29" s="87"/>
    </row>
    <row r="30" spans="1:7" ht="9" customHeight="1">
      <c r="A30" s="88"/>
      <c r="B30" s="54"/>
      <c r="C30" s="54"/>
      <c r="D30" s="54"/>
      <c r="E30" s="53"/>
      <c r="F30" s="53"/>
      <c r="G30" s="87"/>
    </row>
    <row r="31" spans="1:7" ht="9" customHeight="1">
      <c r="A31" s="88"/>
      <c r="B31" s="54"/>
      <c r="C31" s="54"/>
      <c r="D31" s="54"/>
      <c r="E31" s="53"/>
      <c r="F31" s="53"/>
      <c r="G31" s="87"/>
    </row>
    <row r="32" spans="1:7" ht="9" customHeight="1">
      <c r="A32" s="88"/>
      <c r="B32" s="54"/>
      <c r="C32" s="54"/>
      <c r="D32" s="54"/>
      <c r="E32" s="53"/>
      <c r="F32" s="53"/>
      <c r="G32" s="87"/>
    </row>
    <row r="33" spans="1:7" ht="9" customHeight="1">
      <c r="A33" s="88"/>
      <c r="B33" s="54"/>
      <c r="C33" s="54"/>
      <c r="D33" s="54"/>
      <c r="E33" s="53"/>
      <c r="F33" s="53"/>
      <c r="G33" s="87"/>
    </row>
    <row r="34" spans="1:7" ht="9" customHeight="1">
      <c r="A34" s="88"/>
      <c r="B34" s="54"/>
      <c r="C34" s="54"/>
      <c r="D34" s="54"/>
      <c r="E34" s="53"/>
      <c r="F34" s="53"/>
      <c r="G34" s="87"/>
    </row>
    <row r="35" spans="1:7" ht="9" customHeight="1">
      <c r="A35" s="88"/>
      <c r="B35" s="54"/>
      <c r="C35" s="54"/>
      <c r="D35" s="54"/>
      <c r="E35" s="53"/>
      <c r="F35" s="53"/>
      <c r="G35" s="87"/>
    </row>
    <row r="36" spans="1:7" ht="9" customHeight="1">
      <c r="A36" s="88"/>
      <c r="B36" s="54"/>
      <c r="C36" s="54"/>
      <c r="D36" s="54"/>
      <c r="E36" s="53"/>
      <c r="F36" s="53"/>
      <c r="G36" s="87"/>
    </row>
    <row r="37" spans="1:7" ht="9" customHeight="1">
      <c r="A37" s="88"/>
      <c r="B37" s="54"/>
      <c r="C37" s="54"/>
      <c r="D37" s="54"/>
      <c r="E37" s="53"/>
      <c r="F37" s="53"/>
      <c r="G37" s="87"/>
    </row>
    <row r="38" spans="1:7" ht="9" customHeight="1">
      <c r="A38" s="88"/>
      <c r="B38" s="54"/>
      <c r="C38" s="54"/>
      <c r="D38" s="54"/>
      <c r="E38" s="53"/>
      <c r="F38" s="53"/>
      <c r="G38" s="87"/>
    </row>
    <row r="39" spans="1:7" ht="9" customHeight="1">
      <c r="A39" s="88"/>
      <c r="B39" s="54"/>
      <c r="C39" s="54"/>
      <c r="D39" s="54"/>
      <c r="E39" s="53"/>
      <c r="F39" s="53"/>
      <c r="G39" s="87"/>
    </row>
    <row r="40" spans="1:7" ht="9" customHeight="1">
      <c r="A40" s="88"/>
      <c r="B40" s="54"/>
      <c r="C40" s="54"/>
      <c r="D40" s="54"/>
      <c r="E40" s="53"/>
      <c r="F40" s="53"/>
      <c r="G40" s="87"/>
    </row>
    <row r="41" spans="1:7" ht="90.75" customHeight="1">
      <c r="A41" s="108" t="s">
        <v>11</v>
      </c>
      <c r="B41" s="109"/>
      <c r="C41" s="110"/>
      <c r="D41" s="55" t="s">
        <v>33</v>
      </c>
      <c r="E41" s="56" t="s">
        <v>20</v>
      </c>
      <c r="F41" s="56" t="s">
        <v>34</v>
      </c>
      <c r="G41" s="57" t="s">
        <v>21</v>
      </c>
    </row>
    <row r="42" spans="1:7" ht="12.75" customHeight="1">
      <c r="A42" s="58">
        <v>4</v>
      </c>
      <c r="B42" s="15"/>
      <c r="C42" s="15" t="s">
        <v>18</v>
      </c>
      <c r="D42" s="15"/>
      <c r="E42" s="16"/>
      <c r="F42" s="16"/>
      <c r="G42" s="59"/>
    </row>
    <row r="43" spans="1:7" ht="49.5" customHeight="1">
      <c r="A43" s="111" t="s">
        <v>17</v>
      </c>
      <c r="B43" s="113" t="s">
        <v>22</v>
      </c>
      <c r="C43" s="23" t="s">
        <v>35</v>
      </c>
      <c r="D43" s="17">
        <v>1</v>
      </c>
      <c r="E43" s="33">
        <v>2</v>
      </c>
      <c r="F43" s="34" t="s">
        <v>39</v>
      </c>
      <c r="G43" s="60"/>
    </row>
    <row r="44" spans="1:7" ht="34.5" customHeight="1">
      <c r="A44" s="112"/>
      <c r="B44" s="114"/>
      <c r="C44" s="24" t="s">
        <v>36</v>
      </c>
      <c r="D44" s="18">
        <v>2</v>
      </c>
      <c r="E44" s="33">
        <v>2</v>
      </c>
      <c r="F44" s="34" t="s">
        <v>39</v>
      </c>
      <c r="G44" s="26"/>
    </row>
    <row r="45" spans="1:7" ht="27.75" customHeight="1">
      <c r="A45" s="112"/>
      <c r="B45" s="114"/>
      <c r="C45" s="24" t="s">
        <v>37</v>
      </c>
      <c r="D45" s="18">
        <v>2</v>
      </c>
      <c r="E45" s="33">
        <v>2</v>
      </c>
      <c r="F45" s="34" t="s">
        <v>39</v>
      </c>
      <c r="G45" s="26"/>
    </row>
    <row r="46" spans="1:7" ht="35.25" customHeight="1">
      <c r="A46" s="112"/>
      <c r="B46" s="114"/>
      <c r="C46" s="24" t="s">
        <v>38</v>
      </c>
      <c r="D46" s="18">
        <v>3</v>
      </c>
      <c r="E46" s="33">
        <v>2</v>
      </c>
      <c r="F46" s="34" t="s">
        <v>39</v>
      </c>
      <c r="G46" s="26"/>
    </row>
    <row r="47" spans="1:7" ht="15" customHeight="1">
      <c r="A47" s="61"/>
      <c r="B47" s="7"/>
      <c r="C47" s="8" t="s">
        <v>13</v>
      </c>
      <c r="D47" s="7"/>
      <c r="E47" s="9">
        <f>SUM(E43:E46)</f>
        <v>8</v>
      </c>
      <c r="F47" s="6"/>
      <c r="G47" s="62"/>
    </row>
    <row r="48" spans="1:7" ht="15" customHeight="1">
      <c r="A48" s="63"/>
      <c r="B48" s="11"/>
      <c r="C48" s="12" t="s">
        <v>12</v>
      </c>
      <c r="D48" s="11"/>
      <c r="E48" s="13">
        <f>(E47/COUNT(E43:E46)/2)</f>
        <v>1</v>
      </c>
      <c r="F48" s="10"/>
      <c r="G48" s="64"/>
    </row>
    <row r="49" spans="1:254" s="39" customFormat="1" ht="15" hidden="1" customHeight="1">
      <c r="A49" s="65"/>
      <c r="B49" s="36"/>
      <c r="C49" s="37"/>
      <c r="D49" s="36"/>
      <c r="E49" s="40" t="str">
        <f>IF($E$48&lt;90%,"Peça Reprovada","Peça Aprovada")</f>
        <v>Peça Aprovada</v>
      </c>
      <c r="F49" s="35"/>
      <c r="G49" s="66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</row>
    <row r="50" spans="1:254" s="39" customFormat="1" ht="15" hidden="1" customHeight="1">
      <c r="A50" s="65"/>
      <c r="B50" s="36"/>
      <c r="C50" s="37"/>
      <c r="D50" s="36"/>
      <c r="E50" s="40" t="str">
        <f>IF(AND($E$43=2,$E$44=2,$E$45=2,$E$46=2),"Peça Aprovada","Peça Reprovada")</f>
        <v>Peça Aprovada</v>
      </c>
      <c r="F50" s="35"/>
      <c r="G50" s="69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</row>
    <row r="51" spans="1:254" s="68" customFormat="1" ht="12.75" customHeight="1">
      <c r="A51" s="70"/>
      <c r="B51" s="71"/>
      <c r="C51" s="72" t="s">
        <v>40</v>
      </c>
      <c r="D51" s="71"/>
      <c r="E51" s="73" t="str">
        <f>IF(OR($E$49="Peça Reprovada",$E$50="Peça Reprovada"),"Peça Reprovada", "Peça Aprovada")</f>
        <v>Peça Aprovada</v>
      </c>
      <c r="F51" s="74"/>
      <c r="G51" s="75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</row>
    <row r="52" spans="1:254" ht="20.149999999999999" customHeight="1">
      <c r="A52" s="96" t="s">
        <v>43</v>
      </c>
      <c r="B52" s="97"/>
      <c r="C52" s="97"/>
      <c r="D52" s="97"/>
      <c r="E52" s="97"/>
      <c r="F52" s="97"/>
      <c r="G52" s="98"/>
    </row>
    <row r="53" spans="1:254" ht="20.149999999999999" customHeight="1">
      <c r="A53" s="96"/>
      <c r="B53" s="97"/>
      <c r="C53" s="97"/>
      <c r="D53" s="97"/>
      <c r="E53" s="97"/>
      <c r="F53" s="97"/>
      <c r="G53" s="98"/>
    </row>
    <row r="54" spans="1:254" ht="20.149999999999999" customHeight="1">
      <c r="A54" s="96"/>
      <c r="B54" s="97"/>
      <c r="C54" s="97"/>
      <c r="D54" s="97"/>
      <c r="E54" s="97"/>
      <c r="F54" s="97"/>
      <c r="G54" s="98"/>
    </row>
    <row r="55" spans="1:254" ht="20.149999999999999" customHeight="1">
      <c r="A55" s="99"/>
      <c r="B55" s="100"/>
      <c r="C55" s="100"/>
      <c r="D55" s="100"/>
      <c r="E55" s="100"/>
      <c r="F55" s="100"/>
      <c r="G55" s="101"/>
    </row>
  </sheetData>
  <mergeCells count="17">
    <mergeCell ref="B4:G4"/>
    <mergeCell ref="A52:G55"/>
    <mergeCell ref="A1:G1"/>
    <mergeCell ref="A2:G2"/>
    <mergeCell ref="A41:C41"/>
    <mergeCell ref="A43:A46"/>
    <mergeCell ref="B43:B46"/>
    <mergeCell ref="B10:C10"/>
    <mergeCell ref="B11:C11"/>
    <mergeCell ref="B12:C12"/>
    <mergeCell ref="B13:C13"/>
    <mergeCell ref="F3:G3"/>
    <mergeCell ref="F5:G5"/>
    <mergeCell ref="D5:E5"/>
    <mergeCell ref="D3:E3"/>
    <mergeCell ref="A3:B3"/>
    <mergeCell ref="A5:B5"/>
  </mergeCells>
  <conditionalFormatting sqref="F43:F46">
    <cfRule type="expression" dxfId="1" priority="2">
      <formula>$E43&lt;2</formula>
    </cfRule>
  </conditionalFormatting>
  <conditionalFormatting sqref="E51">
    <cfRule type="cellIs" dxfId="0" priority="1" operator="equal">
      <formula>"Peça Aprovada"</formula>
    </cfRule>
  </conditionalFormatting>
  <dataValidations count="1">
    <dataValidation type="list" allowBlank="1" showInputMessage="1" showErrorMessage="1" sqref="E43:E46" xr:uid="{00000000-0002-0000-0100-000000000000}">
      <formula1>"0,1,2"</formula1>
    </dataValidation>
  </dataValidations>
  <pageMargins left="0.82677167654037476" right="0.39370083808898926" top="0.98425197601318359" bottom="0.59055125713348389" header="0" footer="0"/>
  <pageSetup paperSize="9" scale="84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57A2FF-895E-4325-9BBF-54F852820A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D64FCA7F-E54D-4BAA-A25D-566D39A409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D13FB9-779B-4389-AB78-CEEC2BEA1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CRITÉRIOS</vt:lpstr>
      <vt:lpstr>CHECK LIST AVALIAÇÃO</vt:lpstr>
      <vt:lpstr>'CHECK LIST AVALIAÇÃO'!Area_de_impressao</vt:lpstr>
      <vt:lpstr>CRITÉRIOS!Area_de_impressao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2021-07-19T18:54:42Z</cp:lastPrinted>
  <dcterms:created xsi:type="dcterms:W3CDTF">2021-04-29T22:32:31Z</dcterms:created>
  <dcterms:modified xsi:type="dcterms:W3CDTF">2025-02-11T17:08:25Z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2025-02-11T17:08:24Z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d6afe59e-95f5-48e5-8462-b5d9a7da16ff</vt:lpwstr>
  </property>
  <property fmtid="{D5CDD505-2E9C-101B-9397-08002B2CF9AE}" pid="12" name="MSIP_Label_fde7aacd-7cc4-4c31-9e6f-7ef306428f09_ContentBits">
    <vt:lpwstr>1</vt:lpwstr>
  </property>
</Properties>
</file>